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2947BE56-06E8-42F7-914C-B9BB36BEDF52}" xr6:coauthVersionLast="47" xr6:coauthVersionMax="47" xr10:uidLastSave="{00000000-0000-0000-0000-000000000000}"/>
  <bookViews>
    <workbookView xWindow="2205" yWindow="2205" windowWidth="21600" windowHeight="11370" activeTab="3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<sst xmlns="http://schemas.openxmlformats.org/spreadsheetml/2006/main" count="153" uniqueCount="69">
  <si>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</si>
  <si>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</si>
  <si>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</si>
  <si>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</si>
  <si>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</si>
  <si>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</si>
  <si>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</si>
  <si>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</si>
  <si>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</si>
  <si>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</si>
  <si>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</si>
  <si>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</si>
  <si>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</si>
  <si>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</si>
  <si>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</si>
  <si>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</si>
  <si>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</si>
  <si>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</si>
  <si>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</si>
  <si>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</si>
  <si>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</si>
  <si>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</si>
  <si>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</si>
  <si>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</si>
  <si>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</si>
  <si>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</si>
  <si>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</si>
  <si>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</si>
  <si>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</si>
  <si>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</si>
  <si>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</si>
  <si>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</si>
  <si>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</si>
  <si>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</si>
  <si>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</si>
  <si>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</si>
  <si>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</si>
  <si>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</si>
  <si>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</si>
  <si>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</si>
  <si>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</si>
  <si>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</si>
  <si>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</si>
  <si>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</si>
  <si>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</si>
  <si>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</si>
  <si>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</si>
  <si>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</si>
  <si>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</si>
  <si>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</si>
  <si>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</si>
  <si>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</si>
  <si>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</si>
  <si>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</si>
  <si>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</si>
  <si>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</si>
  <si>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</si>
  <si>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</si>
  <si>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</si>
  <si>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</si>
  <si>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</si>
  <si>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</si>
  <si>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</si>
  <si>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GS</t>
  </si>
  <si>
    <t>Catherine Eagan</t>
  </si>
  <si>
    <t>yes</t>
  </si>
  <si>
    <t>GS 1 cross lists with SOC 5. With enrollments from both courses, the total enrollment is usually around 20.</t>
  </si>
  <si>
    <t>1/SOC 5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</si>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</sst>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0" borderId="0" xfId="3" applyFont="1" applyBorder="1"/>
    <xf numFmtId="43" fontId="11" fillId="0" borderId="11" xfId="3" applyFont="1" applyBorder="1"/>
    <xf numFmtId="43" fontId="11" fillId="11" borderId="0" xfId="3" applyFont="1" applyFill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GS</v>
      </c>
      <c r="H2" s="127"/>
      <c r="I2" s="127"/>
      <c r="J2" s="13">
        <f>'2022-23 Summary'!D2</f>
        <v>0.4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E8" sqref="E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GS</v>
      </c>
      <c r="G2" s="130"/>
      <c r="H2" s="130"/>
      <c r="I2" s="13">
        <f>'2022-23 Summary'!D2</f>
        <v>0.4</v>
      </c>
      <c r="J2" s="5">
        <f>SUM(J7:J42)</f>
        <v>0.2</v>
      </c>
      <c r="K2" s="6">
        <f>SUM(K7:K42)</f>
        <v>60</v>
      </c>
      <c r="L2" s="7">
        <f>SUM(L7:L42)</f>
        <v>2</v>
      </c>
      <c r="M2" s="7">
        <f>K2/J2</f>
        <v>300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 t="s">
        <v>64</v>
      </c>
      <c r="C4" s="31" t="s">
        <v>26</v>
      </c>
      <c r="D4" s="31"/>
      <c r="E4" s="1"/>
      <c r="F4" s="1"/>
      <c r="G4" s="74"/>
      <c r="H4" s="24" t="s">
        <v>65</v>
      </c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 t="s">
        <v>67</v>
      </c>
      <c r="C7" s="54">
        <v>44</v>
      </c>
      <c r="D7" s="54">
        <v>21</v>
      </c>
      <c r="E7" s="34">
        <v>20</v>
      </c>
      <c r="F7" s="54">
        <v>1</v>
      </c>
      <c r="G7" s="75">
        <f t="shared" ref="G7:G42" si="0">E7*F7</f>
        <v>20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60</v>
      </c>
      <c r="L7" s="71">
        <f>K7/30</f>
        <v>2</v>
      </c>
      <c r="M7" s="69">
        <f>K7/J7</f>
        <v>300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 t="s">
        <v>66</v>
      </c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H5" sqref="H5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GS</v>
      </c>
      <c r="F2" s="130"/>
      <c r="G2" s="130"/>
      <c r="H2" s="13">
        <f>'2022-23 Summary'!D2</f>
        <v>0.4</v>
      </c>
      <c r="I2" s="5">
        <f>SUM(I7:I42)</f>
        <v>0.2</v>
      </c>
      <c r="J2" s="14">
        <f>SUM(J7:J42)</f>
        <v>45</v>
      </c>
      <c r="K2" s="15">
        <f>SUM(K7:K42)</f>
        <v>1.5</v>
      </c>
      <c r="L2" s="15">
        <f>J2/I2</f>
        <v>225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 t="s">
        <v>64</v>
      </c>
      <c r="C4" s="51" t="s">
        <v>26</v>
      </c>
      <c r="D4" s="1"/>
      <c r="E4" s="1"/>
      <c r="F4" s="80"/>
      <c r="G4" s="81"/>
      <c r="H4" s="82" t="s">
        <v>68</v>
      </c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>
        <v>2</v>
      </c>
      <c r="C7" s="54">
        <v>44</v>
      </c>
      <c r="D7" s="34">
        <v>15</v>
      </c>
      <c r="E7" s="54">
        <v>1</v>
      </c>
      <c r="F7" s="70">
        <f t="shared" ref="F7:F40" si="0">D7*E7</f>
        <v>15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45</v>
      </c>
      <c r="K7" s="71">
        <f>J7/30</f>
        <v>1.5</v>
      </c>
      <c r="L7" s="69">
        <f t="shared" ref="L7" si="3">J7/I7</f>
        <v>225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E7" sqref="E7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0.4</v>
      </c>
      <c r="E2" s="5">
        <f>SUM('Summer 22'!K2,'Fall 22'!J2,'Spring 23'!I2)</f>
        <v>0.4</v>
      </c>
      <c r="F2" s="5">
        <f>SUM('Summer 22'!L2,'Fall 22'!K2,'Spring 23'!J2)</f>
        <v>105</v>
      </c>
      <c r="G2" s="5">
        <f>SUM('Summer 22'!M2,'Fall 22'!L2,'Spring 23'!K2)</f>
        <v>3.5</v>
      </c>
      <c r="H2" s="7">
        <f>F2/E2</f>
        <v>262.5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0.4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2">
        <v>0.2</v>
      </c>
      <c r="F7" s="112">
        <v>0</v>
      </c>
    </row>
    <row r="8" spans="1:14" x14ac:dyDescent="0.25">
      <c r="D8" s="102" t="s">
        <v>12</v>
      </c>
      <c r="E8" s="112">
        <v>1.02</v>
      </c>
      <c r="F8" s="112">
        <v>0</v>
      </c>
    </row>
    <row r="9" spans="1:14" x14ac:dyDescent="0.25">
      <c r="D9" s="102" t="s">
        <v>35</v>
      </c>
      <c r="E9" s="112">
        <v>155</v>
      </c>
      <c r="F9" s="112">
        <v>0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0.46666666666666662</v>
      </c>
      <c r="F13" s="106">
        <f>AVERAGE(E20:G20)</f>
        <v>282.11999999999995</v>
      </c>
      <c r="G13" s="106">
        <f>AVERAGE(E19:G19)</f>
        <v>3.5666666666666664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0">
        <v>0.4</v>
      </c>
      <c r="F18" s="110">
        <v>0.4</v>
      </c>
      <c r="G18" s="111">
        <v>0.6</v>
      </c>
    </row>
    <row r="19" spans="4:7" x14ac:dyDescent="0.25">
      <c r="D19" s="102" t="s">
        <v>12</v>
      </c>
      <c r="E19" s="110">
        <v>3.3</v>
      </c>
      <c r="F19" s="110">
        <v>3.3</v>
      </c>
      <c r="G19" s="111">
        <v>4.0999999999999996</v>
      </c>
    </row>
    <row r="20" spans="4:7" x14ac:dyDescent="0.25">
      <c r="D20" s="102" t="s">
        <v>35</v>
      </c>
      <c r="E20" s="110">
        <v>255</v>
      </c>
      <c r="F20" s="110">
        <v>261.35999999999996</v>
      </c>
      <c r="G20" s="111">
        <v>330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GS</v>
      </c>
      <c r="H2" s="147"/>
      <c r="I2" s="147"/>
      <c r="J2" s="13">
        <f>'2022-23 Summary'!D2</f>
        <v>0.4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3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2022-01-25T19:47:48Z</cp:lastPrinted>
  <dcterms:created xsi:type="dcterms:W3CDTF">2013-10-25T01:46:28Z</dcterms:created>
  <dcterms:modified xsi:type="dcterms:W3CDTF">2022-01-27T13:35:37Z</dcterms:modified>
</cp:coreProperties>
</file>